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6" i="1" l="1"/>
  <c r="F36" i="1"/>
  <c r="E36" i="1"/>
</calcChain>
</file>

<file path=xl/sharedStrings.xml><?xml version="1.0" encoding="utf-8"?>
<sst xmlns="http://schemas.openxmlformats.org/spreadsheetml/2006/main" count="43" uniqueCount="41">
  <si>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</si>
  <si>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</si>
  <si>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</si>
  <si>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</si>
  <si>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</si>
  <si>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</si>
  <si>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</si>
  <si>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</si>
  <si>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</si>
  <si>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</si>
  <si>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</si>
  <si>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</si>
  <si>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17.12.2014</t>
  </si>
  <si>
    <t>ПС 35 кВ Вытегра р.</t>
  </si>
  <si>
    <t xml:space="preserve"> 0,4 Вытегра р. ТСН 1 ао</t>
  </si>
  <si>
    <t xml:space="preserve"> 0,4 Вытегра р. ТСН 2 ао</t>
  </si>
  <si>
    <t xml:space="preserve"> 0,4 Вытегра р.-ГЭС 1 СН ао</t>
  </si>
  <si>
    <t xml:space="preserve"> 0,4 Вытегра р.-ГЭС 2 СН ао</t>
  </si>
  <si>
    <t xml:space="preserve"> 6 Вытегра р. Г 1 ао</t>
  </si>
  <si>
    <t xml:space="preserve"> 6 Вытегра р. Г 1 ап</t>
  </si>
  <si>
    <t xml:space="preserve"> 6 Вытегра р. Г 2 ао</t>
  </si>
  <si>
    <t xml:space="preserve"> 6 Вытегра р. Г 2 ап</t>
  </si>
  <si>
    <t xml:space="preserve"> 6 Вытегра р. Т 1 ао</t>
  </si>
  <si>
    <t xml:space="preserve"> 6 Вытегра р. Т 1 ап</t>
  </si>
  <si>
    <t xml:space="preserve"> 6 Вытегра р. Т 2 ао</t>
  </si>
  <si>
    <t xml:space="preserve"> 6 Вытегра р. Т 2 ап</t>
  </si>
  <si>
    <t xml:space="preserve"> 6 Вытегра р.-Аэропорт ао</t>
  </si>
  <si>
    <t xml:space="preserve"> 6 Вытегра р.-Белоусово ао</t>
  </si>
  <si>
    <t xml:space="preserve"> 6 Вытегра р.-Белоусово ап</t>
  </si>
  <si>
    <t xml:space="preserve"> 6 Вытегра р.-Больница ао</t>
  </si>
  <si>
    <t xml:space="preserve"> 6 Вытегра р.-БСК ао</t>
  </si>
  <si>
    <t xml:space="preserve"> 6 Вытегра р.-Военкомат ао</t>
  </si>
  <si>
    <t xml:space="preserve"> 6 Вытегра р.-Гараж РЭС ао</t>
  </si>
  <si>
    <t xml:space="preserve"> 6 Вытегра р.-Город ао</t>
  </si>
  <si>
    <t xml:space="preserve"> 6 Вытегра р.-Заречье ао</t>
  </si>
  <si>
    <t xml:space="preserve"> 6 Вытегра р.-Нефтебаза ао</t>
  </si>
  <si>
    <t xml:space="preserve"> 6 Вытегра р.-Промзона ао</t>
  </si>
  <si>
    <t xml:space="preserve"> 6 Вытегра р.-пр.Победы ао</t>
  </si>
  <si>
    <t xml:space="preserve"> 6 Вытегра р.-С.х. Вытегорский ао</t>
  </si>
  <si>
    <t xml:space="preserve"> 6 Вытегра р.-Шлюз 1-1 ао</t>
  </si>
  <si>
    <t xml:space="preserve"> 6 Вытегра р.-Шлюз 1-2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</si>
</sst>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topLeftCell="A7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1787.4192</v>
      </c>
      <c r="C9" s="32">
        <v>1792.2352000000001</v>
      </c>
      <c r="D9" s="33">
        <v>80</v>
      </c>
      <c r="E9" s="34">
        <v>385.28</v>
      </c>
      <c r="F9" s="35">
        <v>385.28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3880.7696000000001</v>
      </c>
      <c r="C10" s="38">
        <v>3890.248</v>
      </c>
      <c r="D10" s="39">
        <v>80</v>
      </c>
      <c r="E10" s="40">
        <v>758.27200000000005</v>
      </c>
      <c r="F10" s="41">
        <v>758.27200000000005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3773.5680000000002</v>
      </c>
      <c r="C11" s="38">
        <v>3782.2984000000001</v>
      </c>
      <c r="D11" s="39">
        <v>40</v>
      </c>
      <c r="E11" s="40">
        <v>349.21600000000001</v>
      </c>
      <c r="F11" s="41">
        <v>349.21600000000001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4030.924</v>
      </c>
      <c r="C12" s="38">
        <v>4039.1504</v>
      </c>
      <c r="D12" s="39">
        <v>40</v>
      </c>
      <c r="E12" s="40">
        <v>329.05599999999998</v>
      </c>
      <c r="F12" s="41">
        <v>329.05599999999998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0.161</v>
      </c>
      <c r="C13" s="38">
        <v>0.161</v>
      </c>
      <c r="D13" s="39">
        <v>1200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938.5136</v>
      </c>
      <c r="C14" s="38">
        <v>952.02919999999995</v>
      </c>
      <c r="D14" s="39">
        <v>1200</v>
      </c>
      <c r="E14" s="40">
        <v>16218.72</v>
      </c>
      <c r="F14" s="41">
        <v>16218.72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0.56579999999999997</v>
      </c>
      <c r="C15" s="38">
        <v>0.56579999999999997</v>
      </c>
      <c r="D15" s="39">
        <v>1200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1705.0863999999999</v>
      </c>
      <c r="C16" s="38">
        <v>1705.0863999999999</v>
      </c>
      <c r="D16" s="39">
        <v>1200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37.641199999999998</v>
      </c>
      <c r="C17" s="38">
        <v>37.641199999999998</v>
      </c>
      <c r="D17" s="39">
        <v>7200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23</v>
      </c>
      <c r="B18" s="38">
        <v>7659.3383999999996</v>
      </c>
      <c r="C18" s="38">
        <v>7663.1462000000001</v>
      </c>
      <c r="D18" s="39">
        <v>7200</v>
      </c>
      <c r="E18" s="40">
        <v>27416.16</v>
      </c>
      <c r="F18" s="41">
        <v>27416.16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2071.799</v>
      </c>
      <c r="C19" s="38">
        <v>2071.799</v>
      </c>
      <c r="D19" s="39">
        <v>7200</v>
      </c>
      <c r="E19" s="40">
        <v>0</v>
      </c>
      <c r="F19" s="41">
        <v>0</v>
      </c>
      <c r="G19" s="41">
        <v>0</v>
      </c>
      <c r="H19" s="42"/>
    </row>
    <row r="20" spans="1:8" x14ac:dyDescent="0.25">
      <c r="A20" s="37" t="s">
        <v>25</v>
      </c>
      <c r="B20" s="38">
        <v>4902.2569999999996</v>
      </c>
      <c r="C20" s="38">
        <v>4903.3311999999996</v>
      </c>
      <c r="D20" s="39">
        <v>7200</v>
      </c>
      <c r="E20" s="40">
        <v>7734.24</v>
      </c>
      <c r="F20" s="41">
        <v>7734.24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128.6816</v>
      </c>
      <c r="C21" s="38">
        <v>130.30860000000001</v>
      </c>
      <c r="D21" s="39">
        <v>1800</v>
      </c>
      <c r="E21" s="40">
        <v>2928.6</v>
      </c>
      <c r="F21" s="41">
        <v>2928.6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3.7446000000000002</v>
      </c>
      <c r="C22" s="38">
        <v>3.7976000000000001</v>
      </c>
      <c r="D22" s="39">
        <v>1800</v>
      </c>
      <c r="E22" s="40">
        <v>95.4</v>
      </c>
      <c r="F22" s="41">
        <v>95.4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7.1599999999999997E-2</v>
      </c>
      <c r="C23" s="38">
        <v>7.1599999999999997E-2</v>
      </c>
      <c r="D23" s="39">
        <v>1800</v>
      </c>
      <c r="E23" s="40">
        <v>0</v>
      </c>
      <c r="F23" s="41">
        <v>0</v>
      </c>
      <c r="G23" s="41">
        <v>0</v>
      </c>
      <c r="H23" s="42"/>
    </row>
    <row r="24" spans="1:8" x14ac:dyDescent="0.25">
      <c r="A24" s="37" t="s">
        <v>29</v>
      </c>
      <c r="B24" s="38">
        <v>539.84739999999999</v>
      </c>
      <c r="C24" s="38">
        <v>544.35040000000004</v>
      </c>
      <c r="D24" s="39">
        <v>1800</v>
      </c>
      <c r="E24" s="40">
        <v>8105.4</v>
      </c>
      <c r="F24" s="41">
        <v>8105.4</v>
      </c>
      <c r="G24" s="41">
        <v>0</v>
      </c>
      <c r="H24" s="42">
        <v>0</v>
      </c>
    </row>
    <row r="25" spans="1:8" x14ac:dyDescent="0.25">
      <c r="A25" s="37" t="s">
        <v>30</v>
      </c>
      <c r="B25" s="38">
        <v>0</v>
      </c>
      <c r="C25" s="38">
        <v>0</v>
      </c>
      <c r="D25" s="39">
        <v>600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540.88419999999996</v>
      </c>
      <c r="C26" s="38">
        <v>544.73199999999997</v>
      </c>
      <c r="D26" s="39">
        <v>1200</v>
      </c>
      <c r="E26" s="40">
        <v>4617.3599999999997</v>
      </c>
      <c r="F26" s="41">
        <v>4617.3599999999997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26.222000000000001</v>
      </c>
      <c r="C27" s="38">
        <v>26.6172</v>
      </c>
      <c r="D27" s="39">
        <v>2400</v>
      </c>
      <c r="E27" s="40">
        <v>948.48</v>
      </c>
      <c r="F27" s="41">
        <v>948.48</v>
      </c>
      <c r="G27" s="41">
        <v>0</v>
      </c>
      <c r="H27" s="42">
        <v>0</v>
      </c>
    </row>
    <row r="28" spans="1:8" x14ac:dyDescent="0.25">
      <c r="A28" s="37" t="s">
        <v>33</v>
      </c>
      <c r="B28" s="38">
        <v>0.19</v>
      </c>
      <c r="C28" s="38">
        <v>0.19</v>
      </c>
      <c r="D28" s="39">
        <v>2400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1.0900000000000001</v>
      </c>
      <c r="C29" s="38">
        <v>1.0900000000000001</v>
      </c>
      <c r="D29" s="39">
        <v>1200</v>
      </c>
      <c r="E29" s="40">
        <v>0</v>
      </c>
      <c r="F29" s="41">
        <v>0</v>
      </c>
      <c r="G29" s="41">
        <v>0</v>
      </c>
      <c r="H29" s="42"/>
    </row>
    <row r="30" spans="1:8" x14ac:dyDescent="0.25">
      <c r="A30" s="37" t="s">
        <v>35</v>
      </c>
      <c r="B30" s="38">
        <v>317.6848</v>
      </c>
      <c r="C30" s="38">
        <v>321.47239999999999</v>
      </c>
      <c r="D30" s="39">
        <v>2400</v>
      </c>
      <c r="E30" s="40">
        <v>9090.24</v>
      </c>
      <c r="F30" s="41">
        <v>9090.24</v>
      </c>
      <c r="G30" s="41">
        <v>0</v>
      </c>
      <c r="H30" s="42">
        <v>0</v>
      </c>
    </row>
    <row r="31" spans="1:8" x14ac:dyDescent="0.25">
      <c r="A31" s="37" t="s">
        <v>36</v>
      </c>
      <c r="B31" s="38">
        <v>206.60939999999999</v>
      </c>
      <c r="C31" s="38">
        <v>209.34059999999999</v>
      </c>
      <c r="D31" s="39">
        <v>3600</v>
      </c>
      <c r="E31" s="40">
        <v>9832.32</v>
      </c>
      <c r="F31" s="41">
        <v>9832.32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514.11980000000005</v>
      </c>
      <c r="C32" s="38">
        <v>517.84</v>
      </c>
      <c r="D32" s="39">
        <v>1800</v>
      </c>
      <c r="E32" s="40">
        <v>6696.36</v>
      </c>
      <c r="F32" s="41">
        <v>6696.36</v>
      </c>
      <c r="G32" s="41">
        <v>0</v>
      </c>
      <c r="H32" s="42">
        <v>0</v>
      </c>
    </row>
    <row r="33" spans="1:8" x14ac:dyDescent="0.25">
      <c r="A33" s="37" t="s">
        <v>38</v>
      </c>
      <c r="B33" s="38">
        <v>124.17659999999999</v>
      </c>
      <c r="C33" s="38">
        <v>125.77500000000001</v>
      </c>
      <c r="D33" s="39">
        <v>2400</v>
      </c>
      <c r="E33" s="40">
        <v>3836.16</v>
      </c>
      <c r="F33" s="41">
        <v>3836.16</v>
      </c>
      <c r="G33" s="41">
        <v>0</v>
      </c>
      <c r="H33" s="42">
        <v>0</v>
      </c>
    </row>
    <row r="34" spans="1:8" x14ac:dyDescent="0.25">
      <c r="A34" s="37" t="s">
        <v>39</v>
      </c>
      <c r="B34" s="38">
        <v>149.2928</v>
      </c>
      <c r="C34" s="38">
        <v>150.52860000000001</v>
      </c>
      <c r="D34" s="39">
        <v>1800</v>
      </c>
      <c r="E34" s="40">
        <v>2224.44</v>
      </c>
      <c r="F34" s="41">
        <v>2224.44</v>
      </c>
      <c r="G34" s="41">
        <v>0</v>
      </c>
      <c r="H34" s="42">
        <v>0</v>
      </c>
    </row>
    <row r="35" spans="1:8" ht="16.5" thickBot="1" x14ac:dyDescent="0.3">
      <c r="A35" s="43" t="s">
        <v>40</v>
      </c>
      <c r="B35" s="44">
        <v>71.9666</v>
      </c>
      <c r="C35" s="44">
        <v>72.529799999999994</v>
      </c>
      <c r="D35" s="45">
        <v>2400</v>
      </c>
      <c r="E35" s="46">
        <v>1351.68</v>
      </c>
      <c r="F35" s="47">
        <v>1351.68</v>
      </c>
      <c r="G35" s="47">
        <v>0</v>
      </c>
      <c r="H35" s="48">
        <v>0</v>
      </c>
    </row>
    <row r="36" spans="1:8" x14ac:dyDescent="0.25">
      <c r="E36" s="49">
        <f>SUM(E9:E35)</f>
        <v>102917.38400000001</v>
      </c>
      <c r="F36" s="50">
        <f>SUM(F9:F35)</f>
        <v>102917.38400000001</v>
      </c>
      <c r="G36" s="50">
        <f>SUM(G9:G35)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2014-12-22T10:52:31Z</dcterms:modified>
</cp:coreProperties>
</file>